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/>
  <xr:revisionPtr revIDLastSave="0" documentId="13_ncr:1_{D27563C0-B7F1-42E8-91E2-57611B83447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MA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5" i="1"/>
  <c r="K9" i="1" l="1"/>
  <c r="K10" i="1"/>
  <c r="K11" i="1"/>
  <c r="K6" i="1" l="1"/>
  <c r="K7" i="1"/>
  <c r="K8" i="1"/>
  <c r="K5" i="1" l="1"/>
  <c r="J3" i="1" s="1"/>
</calcChain>
</file>

<file path=xl/sharedStrings.xml><?xml version="1.0" encoding="utf-8"?>
<sst xmlns="http://schemas.openxmlformats.org/spreadsheetml/2006/main" count="37" uniqueCount="25">
  <si>
    <t>MAPA DE APURAÇÃO DE PREÇOS</t>
  </si>
  <si>
    <t>DATA</t>
  </si>
  <si>
    <t>OBJETO</t>
  </si>
  <si>
    <t>VALOR TOTAL</t>
  </si>
  <si>
    <t>ANEXO</t>
  </si>
  <si>
    <t>LOTE</t>
  </si>
  <si>
    <t>ITEM</t>
  </si>
  <si>
    <t>PRODUTO / SERVIÇO</t>
  </si>
  <si>
    <t>UNIDADE</t>
  </si>
  <si>
    <t>QTDE.</t>
  </si>
  <si>
    <t>MÉDIA ARITMÉTICA</t>
  </si>
  <si>
    <t>TOTAL</t>
  </si>
  <si>
    <t>I</t>
  </si>
  <si>
    <t>Armário sala de esterilização 4,50 x 2,20 x 0,50m todos com prateleiras divididas.</t>
  </si>
  <si>
    <t>UN</t>
  </si>
  <si>
    <t>Gaveteiro com 3 gavetas com rodinhas e suporte para micro-ondas.</t>
  </si>
  <si>
    <t>Mesa 3,40 x 0,60m com 4 gavetas + balcão 3,40 x 0,55m com 8 portas.</t>
  </si>
  <si>
    <t>Mesa 2,0 x 0,80m tampo MDF.</t>
  </si>
  <si>
    <t>Mesa de canto L com suporte CPU e gaveteiro.</t>
  </si>
  <si>
    <t>Armário 3,40m de comprimento, com 6 portas de abrir, puxador perfil, dobradiça de inox.</t>
  </si>
  <si>
    <t>Armário 4,20m de comprimento, com 8 portas de abrir, puxador perfil inox, dobradiça de inox com amortecedor.</t>
  </si>
  <si>
    <t>SIRTOLI MOVEIS PLANEJADOS</t>
  </si>
  <si>
    <t>BH PLAENJADOS</t>
  </si>
  <si>
    <t>JORGE ITAMAR TAVARES</t>
  </si>
  <si>
    <t>MÓVEIS PLANEJADOS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</si>
</sst>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 &quot;#,##0.00;[Red]\-&quot;R$ &quot;#,##0.00"/>
    <numFmt numFmtId="165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8"/>
      <name val="Calibri"/>
    </font>
    <font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43" fontId="1" fillId="0" borderId="1" xfId="1" applyFont="1" applyBorder="1" applyAlignment="1">
      <alignment horizontal="right" vertical="center" wrapText="1"/>
    </xf>
    <xf numFmtId="43" fontId="4" fillId="2" borderId="1" xfId="1" applyFont="1" applyFill="1" applyBorder="1" applyAlignment="1">
      <alignment horizontal="right" vertical="center" wrapText="1"/>
    </xf>
    <xf numFmtId="165" fontId="1" fillId="3" borderId="1" xfId="1" applyNumberFormat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"/>
  <sheetViews>
    <sheetView showGridLines="0" tabSelected="1" zoomScale="130" zoomScaleNormal="130" workbookViewId="0">
      <selection activeCell="J13" sqref="J13"/>
    </sheetView>
  </sheetViews>
  <sheetFormatPr defaultRowHeight="15" x14ac:dyDescent="0.25"/>
  <cols>
    <col min="1" max="2" width="3" style="1" customWidth="1"/>
    <col min="3" max="3" width="3" style="1" bestFit="1" customWidth="1"/>
    <col min="4" max="4" width="46.42578125" style="1" customWidth="1"/>
    <col min="5" max="5" width="7" style="1" bestFit="1" customWidth="1"/>
    <col min="6" max="7" width="7.5703125" style="1" bestFit="1" customWidth="1"/>
    <col min="8" max="8" width="8.140625" style="1" bestFit="1" customWidth="1"/>
    <col min="9" max="9" width="7.5703125" style="1" bestFit="1" customWidth="1"/>
    <col min="10" max="10" width="9.140625" style="1" bestFit="1" customWidth="1"/>
    <col min="11" max="11" width="7.5703125" style="1" bestFit="1" customWidth="1"/>
    <col min="12" max="12" width="3.5703125" customWidth="1"/>
  </cols>
  <sheetData>
    <row r="1" spans="1:11" s="2" customFormat="1" ht="11.2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</v>
      </c>
      <c r="B2" s="20"/>
      <c r="C2" s="20"/>
      <c r="D2" s="25" t="s">
        <v>2</v>
      </c>
      <c r="E2" s="26"/>
      <c r="F2" s="26"/>
      <c r="G2" s="26"/>
      <c r="H2" s="26"/>
      <c r="I2" s="26"/>
      <c r="J2" s="20" t="s">
        <v>3</v>
      </c>
      <c r="K2" s="20"/>
    </row>
    <row r="3" spans="1:11" s="3" customFormat="1" ht="11.25" customHeight="1" x14ac:dyDescent="0.2">
      <c r="A3" s="21">
        <v>46204</v>
      </c>
      <c r="B3" s="19"/>
      <c r="C3" s="19"/>
      <c r="D3" s="23" t="s">
        <v>24</v>
      </c>
      <c r="E3" s="24"/>
      <c r="F3" s="24"/>
      <c r="G3" s="24"/>
      <c r="H3" s="24"/>
      <c r="I3" s="24"/>
      <c r="J3" s="22">
        <f>SUM(K5:K11)</f>
        <v>28985.166666666664</v>
      </c>
      <c r="K3" s="22"/>
    </row>
    <row r="4" spans="1:11" ht="69.75" customHeight="1" x14ac:dyDescent="0.25">
      <c r="A4" s="4" t="s">
        <v>4</v>
      </c>
      <c r="B4" s="4" t="s">
        <v>5</v>
      </c>
      <c r="C4" s="4" t="s">
        <v>6</v>
      </c>
      <c r="D4" s="5" t="s">
        <v>7</v>
      </c>
      <c r="E4" s="8" t="s">
        <v>8</v>
      </c>
      <c r="F4" s="8" t="s">
        <v>9</v>
      </c>
      <c r="G4" s="7" t="s">
        <v>21</v>
      </c>
      <c r="H4" s="7" t="s">
        <v>22</v>
      </c>
      <c r="I4" s="7" t="s">
        <v>23</v>
      </c>
      <c r="J4" s="6" t="s">
        <v>10</v>
      </c>
      <c r="K4" s="6" t="s">
        <v>11</v>
      </c>
    </row>
    <row r="5" spans="1:11" ht="22.5" x14ac:dyDescent="0.25">
      <c r="A5" s="15" t="s">
        <v>12</v>
      </c>
      <c r="B5" s="15">
        <v>4</v>
      </c>
      <c r="C5" s="15">
        <v>1</v>
      </c>
      <c r="D5" s="10" t="s">
        <v>13</v>
      </c>
      <c r="E5" s="9" t="s">
        <v>14</v>
      </c>
      <c r="F5" s="13">
        <v>1</v>
      </c>
      <c r="G5" s="14">
        <v>3840</v>
      </c>
      <c r="H5" s="14">
        <v>4224</v>
      </c>
      <c r="I5" s="11">
        <v>4780</v>
      </c>
      <c r="J5" s="12">
        <f>AVERAGE(G5:I5)</f>
        <v>4281.333333333333</v>
      </c>
      <c r="K5" s="12">
        <f t="shared" ref="K5:K11" si="0">SUM(F5*J5)</f>
        <v>4281.333333333333</v>
      </c>
    </row>
    <row r="6" spans="1:11" ht="22.5" x14ac:dyDescent="0.25">
      <c r="A6" s="16" t="s">
        <v>12</v>
      </c>
      <c r="B6" s="17">
        <v>4</v>
      </c>
      <c r="C6" s="15">
        <v>2</v>
      </c>
      <c r="D6" s="10" t="s">
        <v>15</v>
      </c>
      <c r="E6" s="9" t="s">
        <v>14</v>
      </c>
      <c r="F6" s="13">
        <v>4</v>
      </c>
      <c r="G6" s="14">
        <v>1295</v>
      </c>
      <c r="H6" s="14">
        <v>1424.5</v>
      </c>
      <c r="I6" s="11">
        <v>1990</v>
      </c>
      <c r="J6" s="12">
        <f t="shared" ref="J6:J11" si="1">AVERAGE(G6:I6)</f>
        <v>1569.8333333333333</v>
      </c>
      <c r="K6" s="12">
        <f t="shared" si="0"/>
        <v>6279.333333333333</v>
      </c>
    </row>
    <row r="7" spans="1:11" ht="22.5" x14ac:dyDescent="0.25">
      <c r="A7" s="16" t="s">
        <v>12</v>
      </c>
      <c r="B7" s="17">
        <v>4</v>
      </c>
      <c r="C7" s="15">
        <v>3</v>
      </c>
      <c r="D7" s="10" t="s">
        <v>16</v>
      </c>
      <c r="E7" s="9" t="s">
        <v>14</v>
      </c>
      <c r="F7" s="13">
        <v>1</v>
      </c>
      <c r="G7" s="14">
        <v>5370</v>
      </c>
      <c r="H7" s="14">
        <v>5907</v>
      </c>
      <c r="I7" s="11">
        <v>6695</v>
      </c>
      <c r="J7" s="12">
        <f t="shared" si="1"/>
        <v>5990.666666666667</v>
      </c>
      <c r="K7" s="12">
        <f t="shared" si="0"/>
        <v>5990.666666666667</v>
      </c>
    </row>
    <row r="8" spans="1:11" x14ac:dyDescent="0.25">
      <c r="A8" s="16" t="s">
        <v>12</v>
      </c>
      <c r="B8" s="17">
        <v>4</v>
      </c>
      <c r="C8" s="18">
        <v>4</v>
      </c>
      <c r="D8" s="10" t="s">
        <v>17</v>
      </c>
      <c r="E8" s="9" t="s">
        <v>14</v>
      </c>
      <c r="F8" s="13">
        <v>2</v>
      </c>
      <c r="G8" s="14">
        <v>895</v>
      </c>
      <c r="H8" s="14">
        <v>984.5</v>
      </c>
      <c r="I8" s="11">
        <v>990</v>
      </c>
      <c r="J8" s="12">
        <f t="shared" si="1"/>
        <v>956.5</v>
      </c>
      <c r="K8" s="12">
        <f t="shared" si="0"/>
        <v>1913</v>
      </c>
    </row>
    <row r="9" spans="1:11" x14ac:dyDescent="0.25">
      <c r="A9" s="16" t="s">
        <v>12</v>
      </c>
      <c r="B9" s="17">
        <v>4</v>
      </c>
      <c r="C9" s="18">
        <v>5</v>
      </c>
      <c r="D9" s="10" t="s">
        <v>18</v>
      </c>
      <c r="E9" s="9" t="s">
        <v>14</v>
      </c>
      <c r="F9" s="13">
        <v>1</v>
      </c>
      <c r="G9" s="14">
        <v>1985</v>
      </c>
      <c r="H9" s="14">
        <v>2183.5</v>
      </c>
      <c r="I9" s="11">
        <v>2450</v>
      </c>
      <c r="J9" s="12">
        <f t="shared" si="1"/>
        <v>2206.1666666666665</v>
      </c>
      <c r="K9" s="12">
        <f t="shared" si="0"/>
        <v>2206.1666666666665</v>
      </c>
    </row>
    <row r="10" spans="1:11" ht="22.5" x14ac:dyDescent="0.25">
      <c r="A10" s="16" t="s">
        <v>12</v>
      </c>
      <c r="B10" s="16">
        <v>5</v>
      </c>
      <c r="C10" s="18">
        <v>6</v>
      </c>
      <c r="D10" s="10" t="s">
        <v>19</v>
      </c>
      <c r="E10" s="9" t="s">
        <v>14</v>
      </c>
      <c r="F10" s="13">
        <v>1</v>
      </c>
      <c r="G10" s="14">
        <v>2260</v>
      </c>
      <c r="H10" s="14">
        <v>2486</v>
      </c>
      <c r="I10" s="11">
        <v>3160</v>
      </c>
      <c r="J10" s="12">
        <f t="shared" si="1"/>
        <v>2635.3333333333335</v>
      </c>
      <c r="K10" s="12">
        <f t="shared" si="0"/>
        <v>2635.3333333333335</v>
      </c>
    </row>
    <row r="11" spans="1:11" ht="22.5" x14ac:dyDescent="0.25">
      <c r="A11" s="16" t="s">
        <v>12</v>
      </c>
      <c r="B11" s="17">
        <v>5</v>
      </c>
      <c r="C11" s="18">
        <v>7</v>
      </c>
      <c r="D11" s="10" t="s">
        <v>20</v>
      </c>
      <c r="E11" s="9" t="s">
        <v>14</v>
      </c>
      <c r="F11" s="13">
        <v>2</v>
      </c>
      <c r="G11" s="14">
        <v>2490</v>
      </c>
      <c r="H11" s="14">
        <v>2739</v>
      </c>
      <c r="I11" s="11">
        <v>3290</v>
      </c>
      <c r="J11" s="12">
        <f t="shared" si="1"/>
        <v>2839.6666666666665</v>
      </c>
      <c r="K11" s="12">
        <f t="shared" si="0"/>
        <v>5679.333333333333</v>
      </c>
    </row>
  </sheetData>
  <mergeCells count="7">
    <mergeCell ref="A1:K1"/>
    <mergeCell ref="A2:C2"/>
    <mergeCell ref="J2:K2"/>
    <mergeCell ref="A3:C3"/>
    <mergeCell ref="J3:K3"/>
    <mergeCell ref="D3:I3"/>
    <mergeCell ref="D2:I2"/>
  </mergeCells>
  <pageMargins left="0.25" right="0.25" top="0.75" bottom="0.75" header="0.3" footer="0.3"/>
  <pageSetup paperSize="9" scale="74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2023-10-26T20:09:08Z</dcterms:created>
  <dcterms:modified xsi:type="dcterms:W3CDTF">2026-07-14T19:02:23Z</dcterms:modified>
  <cp:category/>
</cp:coreProperties>
</file>